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доходы 2024" sheetId="1" r:id="rId1"/>
  </sheets>
  <definedNames>
    <definedName name="_xlnm.Print_Area" localSheetId="0">'доходы 2024'!$A$1:$E$68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63" i="1" l="1"/>
  <c r="D62" i="1"/>
  <c r="E62" i="1" s="1"/>
  <c r="C62" i="1"/>
  <c r="E61" i="1"/>
  <c r="D60" i="1"/>
  <c r="C60" i="1"/>
  <c r="C59" i="1" s="1"/>
  <c r="E58" i="1"/>
  <c r="E57" i="1"/>
  <c r="D57" i="1"/>
  <c r="C57" i="1"/>
  <c r="E56" i="1"/>
  <c r="E55" i="1"/>
  <c r="D55" i="1"/>
  <c r="C55" i="1"/>
  <c r="D54" i="1"/>
  <c r="E54" i="1" s="1"/>
  <c r="C54" i="1"/>
  <c r="E53" i="1"/>
  <c r="D52" i="1"/>
  <c r="E52" i="1" s="1"/>
  <c r="C52" i="1"/>
  <c r="C51" i="1"/>
  <c r="E48" i="1"/>
  <c r="E47" i="1"/>
  <c r="D46" i="1"/>
  <c r="C46" i="1"/>
  <c r="G45" i="1"/>
  <c r="E45" i="1"/>
  <c r="E44" i="1"/>
  <c r="D44" i="1"/>
  <c r="C44" i="1"/>
  <c r="E43" i="1"/>
  <c r="D43" i="1"/>
  <c r="C43" i="1"/>
  <c r="G42" i="1"/>
  <c r="E42" i="1"/>
  <c r="D41" i="1"/>
  <c r="G41" i="1" s="1"/>
  <c r="C41" i="1"/>
  <c r="D40" i="1"/>
  <c r="G40" i="1" s="1"/>
  <c r="C40" i="1"/>
  <c r="D39" i="1"/>
  <c r="C39" i="1"/>
  <c r="G38" i="1"/>
  <c r="E38" i="1"/>
  <c r="G37" i="1"/>
  <c r="E37" i="1"/>
  <c r="D37" i="1"/>
  <c r="C37" i="1"/>
  <c r="G36" i="1"/>
  <c r="E36" i="1"/>
  <c r="D36" i="1"/>
  <c r="C36" i="1"/>
  <c r="E35" i="1"/>
  <c r="D35" i="1"/>
  <c r="C35" i="1"/>
  <c r="E34" i="1"/>
  <c r="D33" i="1"/>
  <c r="G33" i="1" s="1"/>
  <c r="C33" i="1"/>
  <c r="C30" i="1" s="1"/>
  <c r="C27" i="1" s="1"/>
  <c r="G32" i="1"/>
  <c r="E32" i="1"/>
  <c r="G31" i="1"/>
  <c r="E31" i="1"/>
  <c r="D31" i="1"/>
  <c r="C31" i="1"/>
  <c r="G29" i="1"/>
  <c r="E29" i="1"/>
  <c r="D28" i="1"/>
  <c r="C28" i="1"/>
  <c r="E26" i="1"/>
  <c r="E25" i="1"/>
  <c r="D25" i="1"/>
  <c r="C25" i="1"/>
  <c r="E24" i="1"/>
  <c r="D24" i="1"/>
  <c r="C24" i="1"/>
  <c r="E23" i="1"/>
  <c r="E22" i="1"/>
  <c r="E21" i="1"/>
  <c r="E20" i="1"/>
  <c r="D19" i="1"/>
  <c r="E19" i="1" s="1"/>
  <c r="C19" i="1"/>
  <c r="C18" i="1"/>
  <c r="E17" i="1"/>
  <c r="E16" i="1"/>
  <c r="E15" i="1"/>
  <c r="E14" i="1"/>
  <c r="E13" i="1"/>
  <c r="E12" i="1"/>
  <c r="E11" i="1"/>
  <c r="D10" i="1"/>
  <c r="G26" i="1" s="1"/>
  <c r="C10" i="1"/>
  <c r="C9" i="1" s="1"/>
  <c r="C8" i="1" s="1"/>
  <c r="E60" i="1" l="1"/>
  <c r="C50" i="1"/>
  <c r="C49" i="1" s="1"/>
  <c r="E28" i="1"/>
  <c r="E33" i="1"/>
  <c r="E39" i="1"/>
  <c r="E40" i="1"/>
  <c r="E41" i="1"/>
  <c r="E46" i="1"/>
  <c r="D18" i="1"/>
  <c r="G44" i="1"/>
  <c r="D51" i="1"/>
  <c r="D9" i="1"/>
  <c r="E10" i="1"/>
  <c r="D30" i="1"/>
  <c r="D59" i="1"/>
  <c r="E59" i="1" s="1"/>
  <c r="C64" i="1" l="1"/>
  <c r="G30" i="1"/>
  <c r="E30" i="1"/>
  <c r="E51" i="1"/>
  <c r="D50" i="1"/>
  <c r="D27" i="1"/>
  <c r="E9" i="1"/>
  <c r="G25" i="1"/>
  <c r="G34" i="1"/>
  <c r="E18" i="1"/>
  <c r="G27" i="1" l="1"/>
  <c r="G43" i="1"/>
  <c r="E27" i="1"/>
  <c r="E50" i="1"/>
  <c r="D49" i="1"/>
  <c r="E49" i="1" s="1"/>
  <c r="D8" i="1"/>
  <c r="G35" i="1" l="1"/>
  <c r="G24" i="1"/>
  <c r="E8" i="1"/>
  <c r="D64" i="1"/>
  <c r="E64" i="1" s="1"/>
  <c r="G39" i="1"/>
  <c r="G28" i="1"/>
  <c r="G46" i="1"/>
  <c r="G9" i="1"/>
  <c r="G18" i="1"/>
  <c r="G64" i="1" l="1"/>
</calcChain>
</file>

<file path=xl/sharedStrings.xml><?xml version="1.0" encoding="utf-8"?>
<sst xmlns="http://schemas.openxmlformats.org/spreadsheetml/2006/main" count="124" uniqueCount="123">
  <si>
    <t>тыс. рублей</t>
  </si>
  <si>
    <t>Код бюджетной классификации</t>
  </si>
  <si>
    <t>Наименование доходов</t>
  </si>
  <si>
    <t>% исполнения</t>
  </si>
  <si>
    <t>000 1 00 00000 00 0000 000</t>
  </si>
  <si>
    <t>Налоговые и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</si>
  <si>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</si>
  <si>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</si>
  <si>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</si>
  <si>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</si>
  <si>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</si>
  <si>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</si>
  <si>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</si>
  <si>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</si>
  <si>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</si>
  <si>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</si>
  <si>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</si>
  <si>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</si>
  <si>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</si>
  <si>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</si>
  <si>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</si>
  <si>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</si>
  <si>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</si>
  <si>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</si>
  <si>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</si>
  <si>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</si>
  <si>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</si>
  <si>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</si>
  <si>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</si>
  <si>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</si>
  <si>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</si>
  <si>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</si>
  <si>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</si>
  <si>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</si>
  <si>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</si>
  <si>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</si>
  <si>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</si>
  <si>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</si>
  <si>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</si>
  <si>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</si>
  <si>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</si>
  <si>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</si>
  <si>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</si>
  <si>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</si>
  <si>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</si>
  <si>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</si>
  <si>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</si>
  <si>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</si>
  <si>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</si>
  <si>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</si>
  <si>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</si>
  <si>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</si>
  <si>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</si>
  <si>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</si>
  <si>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</si>
  <si>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</si>
  <si>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</si>
  <si>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</si>
  <si>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</si>
  <si>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</si>
  <si>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</si>
  <si>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</si>
  <si>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</si>
  <si>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</si>
  <si>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</si>
  <si>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</si>
  <si>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</si>
  <si>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</si>
  <si>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</si>
  <si>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</si>
  <si>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</si>
  <si>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000 1 13 01995 10 0000 130</t>
  </si>
  <si>
    <t>Прочие доходы от оказания платных услуг (работ) получателями средств бюджетов сельских поселений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</si>
  <si>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</si>
  <si>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</si>
  <si>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</si>
  <si>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</si>
  <si>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000 1 13 02995 10 0000 130</t>
  </si>
  <si>
    <t>Прочие доходы от компенсации затрат бюджетов сельских поселений</t>
  </si>
  <si>
    <t>000 1 16 00000 00 0000 000</t>
  </si>
  <si>
    <t>Штрафы, санкции, возмещение ущерба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</si>
  <si>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</si>
  <si>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</si>
  <si>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</si>
  <si>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</si>
  <si>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</si>
  <si>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</si>
  <si>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</si>
  <si>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</si>
  <si>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</si>
  <si>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</si>
  <si>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000 2 02 15001 00 0000 150</t>
  </si>
  <si>
    <t>Дотации на выравнивание бюджетной обеспеченности</t>
  </si>
  <si>
    <t>000 2 02 15001 10 0000 150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</si>
  <si>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</si>
  <si>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000 2 02 30000 00 0000 150</t>
  </si>
  <si>
    <t xml:space="preserve">Субвенции бюджетам бюджетной системы Российской Федерации 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</si>
  <si>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</si>
  <si>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</si>
  <si>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</si>
  <si>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</si>
  <si>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</si>
  <si>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</si>
  <si>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</si>
  <si>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</si>
  <si>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</si>
  <si>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</si>
  <si>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</si>
  <si>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</si>
  <si>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</si>
  <si>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</si>
  <si>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000 2 02 49999 00 0000 150</t>
  </si>
  <si>
    <t xml:space="preserve">Прочие межбюджетные трансферты, передаваемые бюджетам </t>
  </si>
  <si>
    <t>000 2 02 49999 10 0000 150</t>
  </si>
  <si>
    <t>Прочие межбюджетные трансферты, передаваемые бюджетам сельских поселений</t>
  </si>
  <si>
    <t>ИТОГО ДОХОДОВ</t>
  </si>
  <si>
    <t>План                                  на 2024 год</t>
  </si>
  <si>
    <t>Фактическое исполнение                        за 2024 год</t>
  </si>
  <si>
    <t>Исполнение доходов бюджета Кировского сельского поселения по кодам классификации доходов бюджетов за 2024 год</t>
  </si>
  <si>
    <t>Председатель Совета депутатов Кировского сельского поселения</t>
  </si>
  <si>
    <t>В.И. Безбожнов</t>
  </si>
  <si>
    <t>Приложение № 1</t>
  </si>
  <si>
    <t xml:space="preserve">к решению Совета депутатов Кировского сельского поселения от ___.___.2025 г. №_____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</si>
</sst>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11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rgb="FFDCE6F2"/>
        <bgColor rgb="FFDEEBF7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2F2F2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AEEF3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0DA"/>
      </patternFill>
    </fill>
    <fill>
      <patternFill patternType="solid">
        <fgColor rgb="FFD7E4BD"/>
        <bgColor rgb="FFD9D9D9"/>
      </patternFill>
    </fill>
    <fill>
      <patternFill patternType="solid">
        <fgColor rgb="FFCCC1DA"/>
        <bgColor rgb="FFCCC0DA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2DCDB"/>
      </patternFill>
    </fill>
    <fill>
      <patternFill patternType="solid">
        <fgColor rgb="FFFFFFCC"/>
        <bgColor rgb="FFEBF1DE"/>
      </patternFill>
    </fill>
    <fill>
      <patternFill patternType="solid">
        <fgColor rgb="FFCCC0DA"/>
        <bgColor rgb="FFCCC1DA"/>
      </patternFill>
    </fill>
    <fill>
      <patternFill patternType="solid">
        <fgColor rgb="FFDAEEF3"/>
        <bgColor rgb="FFDBEEF4"/>
      </patternFill>
    </fill>
    <fill>
      <patternFill patternType="solid">
        <fgColor rgb="FFF2F2F2"/>
        <bgColor rgb="FFEBF1DE"/>
      </patternFill>
    </fill>
    <fill>
      <patternFill patternType="solid">
        <fgColor rgb="FFFFFFFF"/>
        <bgColor rgb="FFF2F2F2"/>
      </patternFill>
    </fill>
    <fill>
      <patternFill patternType="solid">
        <fgColor theme="8" tint="0.79998168889431442"/>
        <bgColor rgb="FFDAEEF3"/>
      </patternFill>
    </fill>
    <fill>
      <patternFill patternType="solid">
        <fgColor theme="8" tint="0.79998168889431442"/>
        <bgColor rgb="FFDBEEF4"/>
      </patternFill>
    </fill>
    <fill>
      <patternFill patternType="solid">
        <fgColor theme="0" tint="-4.9989318521683403E-2"/>
        <bgColor rgb="FFE6E0E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EBF1DE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9">
    <xf numFmtId="0" fontId="0" fillId="0" borderId="0"/>
    <xf numFmtId="9" fontId="10" fillId="0" borderId="0" applyBorder="0" applyProtection="0"/>
    <xf numFmtId="0" fontId="10" fillId="2" borderId="0" applyBorder="0" applyProtection="0"/>
    <xf numFmtId="0" fontId="10" fillId="2" borderId="0" applyBorder="0" applyProtection="0"/>
    <xf numFmtId="0" fontId="10" fillId="3" borderId="0" applyBorder="0" applyProtection="0"/>
    <xf numFmtId="0" fontId="10" fillId="3" borderId="0" applyBorder="0" applyProtection="0"/>
    <xf numFmtId="0" fontId="10" fillId="4" borderId="0" applyBorder="0" applyProtection="0"/>
    <xf numFmtId="0" fontId="10" fillId="4" borderId="0" applyBorder="0" applyProtection="0"/>
    <xf numFmtId="0" fontId="10" fillId="5" borderId="0" applyBorder="0" applyProtection="0"/>
    <xf numFmtId="0" fontId="10" fillId="5" borderId="0" applyBorder="0" applyProtection="0"/>
    <xf numFmtId="0" fontId="10" fillId="6" borderId="0" applyBorder="0" applyProtection="0"/>
    <xf numFmtId="0" fontId="10" fillId="6" borderId="0" applyBorder="0" applyProtection="0"/>
    <xf numFmtId="0" fontId="10" fillId="7" borderId="0" applyBorder="0" applyProtection="0"/>
    <xf numFmtId="0" fontId="10" fillId="7" borderId="0" applyBorder="0" applyProtection="0"/>
    <xf numFmtId="0" fontId="10" fillId="8" borderId="0" applyBorder="0" applyProtection="0"/>
    <xf numFmtId="0" fontId="10" fillId="8" borderId="0" applyBorder="0" applyProtection="0"/>
    <xf numFmtId="0" fontId="10" fillId="9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10" borderId="0" applyBorder="0" applyProtection="0"/>
    <xf numFmtId="0" fontId="10" fillId="11" borderId="0" applyBorder="0" applyProtection="0"/>
    <xf numFmtId="0" fontId="10" fillId="11" borderId="0" applyBorder="0" applyProtection="0"/>
    <xf numFmtId="0" fontId="10" fillId="12" borderId="0" applyBorder="0" applyProtection="0"/>
    <xf numFmtId="0" fontId="10" fillId="12" borderId="0" applyBorder="0" applyProtection="0"/>
    <xf numFmtId="0" fontId="10" fillId="13" borderId="0" applyBorder="0" applyProtection="0"/>
    <xf numFmtId="0" fontId="10" fillId="13" borderId="0" applyBorder="0" applyProtection="0"/>
    <xf numFmtId="0" fontId="1" fillId="0" borderId="0"/>
    <xf numFmtId="0" fontId="10" fillId="14" borderId="1" applyProtection="0"/>
    <xf numFmtId="0" fontId="10" fillId="14" borderId="1" applyProtection="0"/>
  </cellStyleXfs>
  <cellXfs count="117">
    <xf numFmtId="0" fontId="0" fillId="0" borderId="0" xfId="0"/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0" fillId="0" borderId="0" xfId="0" applyNumberFormat="1"/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15" borderId="2" xfId="0" applyNumberFormat="1" applyFont="1" applyFill="1" applyBorder="1" applyAlignment="1">
      <alignment horizontal="left" vertical="center" wrapText="1"/>
    </xf>
    <xf numFmtId="165" fontId="4" fillId="15" borderId="2" xfId="0" applyNumberFormat="1" applyFont="1" applyFill="1" applyBorder="1" applyAlignment="1" applyProtection="1">
      <alignment horizontal="center" vertical="center"/>
      <protection hidden="1"/>
    </xf>
    <xf numFmtId="166" fontId="4" fillId="15" borderId="2" xfId="1" applyNumberFormat="1" applyFont="1" applyFill="1" applyBorder="1" applyAlignment="1" applyProtection="1">
      <alignment horizontal="center" vertical="center"/>
      <protection hidden="1"/>
    </xf>
    <xf numFmtId="165" fontId="0" fillId="0" borderId="0" xfId="0" applyNumberFormat="1"/>
    <xf numFmtId="49" fontId="4" fillId="16" borderId="2" xfId="0" applyNumberFormat="1" applyFont="1" applyFill="1" applyBorder="1" applyAlignment="1">
      <alignment horizontal="left" vertical="center" wrapText="1"/>
    </xf>
    <xf numFmtId="165" fontId="4" fillId="16" borderId="2" xfId="0" applyNumberFormat="1" applyFont="1" applyFill="1" applyBorder="1" applyAlignment="1" applyProtection="1">
      <alignment horizontal="center" vertical="center"/>
      <protection hidden="1"/>
    </xf>
    <xf numFmtId="166" fontId="4" fillId="16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/>
    <xf numFmtId="49" fontId="2" fillId="17" borderId="2" xfId="0" applyNumberFormat="1" applyFont="1" applyFill="1" applyBorder="1" applyAlignment="1">
      <alignment horizontal="left" vertical="center" wrapText="1"/>
    </xf>
    <xf numFmtId="165" fontId="2" fillId="17" borderId="2" xfId="0" applyNumberFormat="1" applyFont="1" applyFill="1" applyBorder="1" applyAlignment="1" applyProtection="1">
      <alignment horizontal="center" vertical="center"/>
      <protection hidden="1"/>
    </xf>
    <xf numFmtId="166" fontId="2" fillId="17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165" fontId="4" fillId="16" borderId="2" xfId="0" applyNumberFormat="1" applyFont="1" applyFill="1" applyBorder="1" applyAlignment="1" applyProtection="1">
      <alignment horizontal="center" vertical="center"/>
    </xf>
    <xf numFmtId="166" fontId="4" fillId="16" borderId="2" xfId="1" applyNumberFormat="1" applyFont="1" applyFill="1" applyBorder="1" applyAlignment="1" applyProtection="1">
      <alignment horizontal="center" vertical="center"/>
    </xf>
    <xf numFmtId="0" fontId="6" fillId="0" borderId="0" xfId="0" applyFont="1"/>
    <xf numFmtId="165" fontId="2" fillId="17" borderId="2" xfId="0" applyNumberFormat="1" applyFont="1" applyFill="1" applyBorder="1" applyAlignment="1" applyProtection="1">
      <alignment horizontal="center" vertical="center"/>
    </xf>
    <xf numFmtId="166" fontId="2" fillId="17" borderId="2" xfId="1" applyNumberFormat="1" applyFont="1" applyFill="1" applyBorder="1" applyAlignment="1" applyProtection="1">
      <alignment horizontal="center" vertical="center"/>
    </xf>
    <xf numFmtId="166" fontId="4" fillId="17" borderId="2" xfId="1" applyNumberFormat="1" applyFont="1" applyFill="1" applyBorder="1" applyAlignment="1" applyProtection="1">
      <alignment horizontal="center" vertical="center"/>
    </xf>
    <xf numFmtId="49" fontId="4" fillId="17" borderId="2" xfId="0" applyNumberFormat="1" applyFont="1" applyFill="1" applyBorder="1" applyAlignment="1">
      <alignment horizontal="left" vertical="center" wrapText="1"/>
    </xf>
    <xf numFmtId="165" fontId="4" fillId="17" borderId="2" xfId="0" applyNumberFormat="1" applyFont="1" applyFill="1" applyBorder="1" applyAlignment="1" applyProtection="1">
      <alignment horizontal="center" vertical="center"/>
    </xf>
    <xf numFmtId="49" fontId="2" fillId="18" borderId="2" xfId="0" applyNumberFormat="1" applyFont="1" applyFill="1" applyBorder="1" applyAlignment="1">
      <alignment horizontal="left" vertical="center" wrapText="1"/>
    </xf>
    <xf numFmtId="165" fontId="2" fillId="18" borderId="2" xfId="0" applyNumberFormat="1" applyFont="1" applyFill="1" applyBorder="1" applyAlignment="1" applyProtection="1">
      <alignment horizontal="center" vertical="center"/>
    </xf>
    <xf numFmtId="165" fontId="4" fillId="6" borderId="5" xfId="0" applyNumberFormat="1" applyFont="1" applyFill="1" applyBorder="1" applyAlignment="1">
      <alignment horizontal="center" vertical="center"/>
    </xf>
    <xf numFmtId="165" fontId="4" fillId="17" borderId="5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 wrapText="1"/>
    </xf>
    <xf numFmtId="165" fontId="2" fillId="0" borderId="5" xfId="0" applyNumberFormat="1" applyFont="1" applyBorder="1" applyAlignment="1">
      <alignment horizontal="center" vertical="center"/>
    </xf>
    <xf numFmtId="49" fontId="4" fillId="11" borderId="5" xfId="0" applyNumberFormat="1" applyFont="1" applyFill="1" applyBorder="1" applyAlignment="1">
      <alignment horizontal="left" vertical="center" wrapText="1"/>
    </xf>
    <xf numFmtId="165" fontId="4" fillId="11" borderId="5" xfId="0" applyNumberFormat="1" applyFont="1" applyFill="1" applyBorder="1" applyAlignment="1">
      <alignment horizontal="center" vertical="center"/>
    </xf>
    <xf numFmtId="166" fontId="4" fillId="11" borderId="5" xfId="1" applyNumberFormat="1" applyFont="1" applyFill="1" applyBorder="1" applyAlignment="1" applyProtection="1">
      <alignment horizontal="center" vertical="center"/>
    </xf>
    <xf numFmtId="0" fontId="4" fillId="15" borderId="5" xfId="0" applyFont="1" applyFill="1" applyBorder="1" applyAlignment="1">
      <alignment horizontal="left" vertical="center"/>
    </xf>
    <xf numFmtId="165" fontId="4" fillId="15" borderId="5" xfId="26" applyNumberFormat="1" applyFont="1" applyFill="1" applyBorder="1" applyAlignment="1" applyProtection="1">
      <alignment horizontal="center" vertical="center"/>
    </xf>
    <xf numFmtId="166" fontId="4" fillId="15" borderId="5" xfId="1" applyNumberFormat="1" applyFont="1" applyFill="1" applyBorder="1" applyAlignment="1" applyProtection="1">
      <alignment horizontal="center" vertical="center"/>
    </xf>
    <xf numFmtId="0" fontId="4" fillId="16" borderId="2" xfId="0" applyFont="1" applyFill="1" applyBorder="1" applyAlignment="1">
      <alignment horizontal="left" vertical="center"/>
    </xf>
    <xf numFmtId="165" fontId="4" fillId="16" borderId="2" xfId="26" applyNumberFormat="1" applyFont="1" applyFill="1" applyBorder="1" applyAlignment="1" applyProtection="1">
      <alignment horizontal="center" vertical="center" wrapText="1"/>
    </xf>
    <xf numFmtId="166" fontId="4" fillId="16" borderId="2" xfId="1" applyNumberFormat="1" applyFont="1" applyFill="1" applyBorder="1" applyAlignment="1" applyProtection="1">
      <alignment horizontal="center" vertical="center" wrapText="1"/>
    </xf>
    <xf numFmtId="0" fontId="2" fillId="17" borderId="2" xfId="0" applyFont="1" applyFill="1" applyBorder="1" applyAlignment="1">
      <alignment horizontal="left" vertical="center"/>
    </xf>
    <xf numFmtId="165" fontId="4" fillId="17" borderId="2" xfId="26" applyNumberFormat="1" applyFont="1" applyFill="1" applyBorder="1" applyAlignment="1" applyProtection="1">
      <alignment horizontal="center" vertical="center" wrapText="1"/>
    </xf>
    <xf numFmtId="166" fontId="4" fillId="17" borderId="2" xfId="1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center" vertical="center" wrapText="1"/>
    </xf>
    <xf numFmtId="166" fontId="2" fillId="0" borderId="2" xfId="1" applyNumberFormat="1" applyFont="1" applyBorder="1" applyAlignment="1" applyProtection="1">
      <alignment horizontal="center" vertical="center" wrapText="1"/>
    </xf>
    <xf numFmtId="165" fontId="4" fillId="16" borderId="2" xfId="26" applyNumberFormat="1" applyFont="1" applyFill="1" applyBorder="1" applyAlignment="1" applyProtection="1">
      <alignment horizontal="center" vertical="center"/>
    </xf>
    <xf numFmtId="0" fontId="4" fillId="17" borderId="2" xfId="0" applyFont="1" applyFill="1" applyBorder="1" applyAlignment="1">
      <alignment horizontal="left" vertical="center"/>
    </xf>
    <xf numFmtId="165" fontId="4" fillId="17" borderId="2" xfId="26" applyNumberFormat="1" applyFont="1" applyFill="1" applyBorder="1" applyAlignment="1" applyProtection="1">
      <alignment horizontal="center" vertical="center"/>
    </xf>
    <xf numFmtId="165" fontId="2" fillId="18" borderId="2" xfId="0" applyNumberFormat="1" applyFont="1" applyFill="1" applyBorder="1" applyAlignment="1">
      <alignment horizontal="center" vertical="center"/>
    </xf>
    <xf numFmtId="166" fontId="2" fillId="18" borderId="2" xfId="1" applyNumberFormat="1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>
      <alignment horizontal="left" vertical="center"/>
    </xf>
    <xf numFmtId="166" fontId="4" fillId="6" borderId="5" xfId="1" applyNumberFormat="1" applyFont="1" applyFill="1" applyBorder="1" applyAlignment="1" applyProtection="1">
      <alignment horizontal="center" vertical="center"/>
    </xf>
    <xf numFmtId="0" fontId="4" fillId="17" borderId="5" xfId="0" applyFont="1" applyFill="1" applyBorder="1" applyAlignment="1">
      <alignment horizontal="left" vertical="center"/>
    </xf>
    <xf numFmtId="166" fontId="4" fillId="17" borderId="5" xfId="1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left" vertical="center"/>
    </xf>
    <xf numFmtId="165" fontId="2" fillId="18" borderId="5" xfId="0" applyNumberFormat="1" applyFont="1" applyFill="1" applyBorder="1" applyAlignment="1">
      <alignment horizontal="center" vertical="center"/>
    </xf>
    <xf numFmtId="166" fontId="2" fillId="18" borderId="5" xfId="1" applyNumberFormat="1" applyFont="1" applyFill="1" applyBorder="1" applyAlignment="1" applyProtection="1">
      <alignment horizontal="center" vertical="center"/>
    </xf>
    <xf numFmtId="165" fontId="9" fillId="15" borderId="2" xfId="0" applyNumberFormat="1" applyFont="1" applyFill="1" applyBorder="1" applyAlignment="1" applyProtection="1">
      <alignment horizontal="center" vertical="center"/>
    </xf>
    <xf numFmtId="166" fontId="9" fillId="15" borderId="2" xfId="1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4" fillId="15" borderId="2" xfId="0" applyFont="1" applyFill="1" applyBorder="1" applyAlignment="1">
      <alignment horizontal="justify" vertical="center" wrapText="1"/>
    </xf>
    <xf numFmtId="0" fontId="4" fillId="16" borderId="2" xfId="0" applyFont="1" applyFill="1" applyBorder="1" applyAlignment="1">
      <alignment horizontal="justify" vertical="center" wrapText="1"/>
    </xf>
    <xf numFmtId="0" fontId="2" fillId="17" borderId="2" xfId="0" applyFont="1" applyFill="1" applyBorder="1" applyAlignment="1">
      <alignment horizontal="justify" vertical="center" wrapText="1"/>
    </xf>
    <xf numFmtId="0" fontId="2" fillId="18" borderId="2" xfId="0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center" wrapText="1"/>
    </xf>
    <xf numFmtId="0" fontId="4" fillId="17" borderId="2" xfId="0" applyFont="1" applyFill="1" applyBorder="1" applyAlignment="1">
      <alignment horizontal="justify" vertical="center" wrapText="1"/>
    </xf>
    <xf numFmtId="0" fontId="2" fillId="18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center" wrapText="1"/>
    </xf>
    <xf numFmtId="0" fontId="8" fillId="11" borderId="5" xfId="0" applyFont="1" applyFill="1" applyBorder="1" applyAlignment="1">
      <alignment horizontal="justify" vertical="center" wrapText="1"/>
    </xf>
    <xf numFmtId="0" fontId="4" fillId="15" borderId="5" xfId="26" applyFont="1" applyFill="1" applyBorder="1" applyAlignment="1">
      <alignment horizontal="justify" vertical="center" wrapText="1"/>
    </xf>
    <xf numFmtId="0" fontId="4" fillId="16" borderId="2" xfId="26" applyFont="1" applyFill="1" applyBorder="1" applyAlignment="1">
      <alignment horizontal="justify" vertical="center" wrapText="1"/>
    </xf>
    <xf numFmtId="0" fontId="4" fillId="17" borderId="2" xfId="26" applyFont="1" applyFill="1" applyBorder="1" applyAlignment="1">
      <alignment horizontal="justify" vertical="center" wrapText="1"/>
    </xf>
    <xf numFmtId="49" fontId="2" fillId="0" borderId="2" xfId="26" applyNumberFormat="1" applyFont="1" applyBorder="1" applyAlignment="1">
      <alignment horizontal="justify" vertical="center" wrapText="1"/>
    </xf>
    <xf numFmtId="49" fontId="4" fillId="16" borderId="2" xfId="26" applyNumberFormat="1" applyFont="1" applyFill="1" applyBorder="1" applyAlignment="1">
      <alignment horizontal="justify" vertical="center" wrapText="1"/>
    </xf>
    <xf numFmtId="49" fontId="4" fillId="17" borderId="2" xfId="26" applyNumberFormat="1" applyFont="1" applyFill="1" applyBorder="1" applyAlignment="1">
      <alignment horizontal="justify" vertical="center" wrapText="1"/>
    </xf>
    <xf numFmtId="49" fontId="2" fillId="18" borderId="2" xfId="26" applyNumberFormat="1" applyFont="1" applyFill="1" applyBorder="1" applyAlignment="1">
      <alignment horizontal="justify" vertical="center" wrapText="1"/>
    </xf>
    <xf numFmtId="49" fontId="4" fillId="6" borderId="5" xfId="26" applyNumberFormat="1" applyFont="1" applyFill="1" applyBorder="1" applyAlignment="1">
      <alignment horizontal="justify" vertical="center" wrapText="1"/>
    </xf>
    <xf numFmtId="49" fontId="4" fillId="17" borderId="5" xfId="26" applyNumberFormat="1" applyFont="1" applyFill="1" applyBorder="1" applyAlignment="1">
      <alignment horizontal="justify" vertical="center" wrapText="1"/>
    </xf>
    <xf numFmtId="49" fontId="2" fillId="0" borderId="5" xfId="26" applyNumberFormat="1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4" fillId="17" borderId="2" xfId="0" applyFont="1" applyFill="1" applyBorder="1" applyAlignment="1">
      <alignment horizontal="justify" vertical="top" wrapText="1"/>
    </xf>
    <xf numFmtId="0" fontId="7" fillId="17" borderId="2" xfId="0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49" fontId="2" fillId="0" borderId="4" xfId="0" applyNumberFormat="1" applyFont="1" applyBorder="1" applyAlignment="1" applyProtection="1">
      <alignment horizontal="justify" vertical="top" wrapText="1"/>
    </xf>
    <xf numFmtId="49" fontId="4" fillId="19" borderId="5" xfId="0" applyNumberFormat="1" applyFont="1" applyFill="1" applyBorder="1" applyAlignment="1">
      <alignment horizontal="left" vertical="center" wrapText="1"/>
    </xf>
    <xf numFmtId="0" fontId="8" fillId="19" borderId="5" xfId="0" applyFont="1" applyFill="1" applyBorder="1" applyAlignment="1">
      <alignment horizontal="justify" vertical="center" wrapText="1"/>
    </xf>
    <xf numFmtId="165" fontId="4" fillId="19" borderId="5" xfId="0" applyNumberFormat="1" applyFont="1" applyFill="1" applyBorder="1" applyAlignment="1">
      <alignment horizontal="center" vertical="center"/>
    </xf>
    <xf numFmtId="49" fontId="4" fillId="21" borderId="2" xfId="0" applyNumberFormat="1" applyFont="1" applyFill="1" applyBorder="1" applyAlignment="1">
      <alignment horizontal="left" vertical="center" wrapText="1"/>
    </xf>
    <xf numFmtId="0" fontId="8" fillId="21" borderId="2" xfId="0" applyFont="1" applyFill="1" applyBorder="1" applyAlignment="1">
      <alignment horizontal="justify" vertical="top" wrapText="1"/>
    </xf>
    <xf numFmtId="165" fontId="4" fillId="21" borderId="2" xfId="0" applyNumberFormat="1" applyFont="1" applyFill="1" applyBorder="1" applyAlignment="1">
      <alignment horizontal="center" vertical="center"/>
    </xf>
    <xf numFmtId="49" fontId="4" fillId="23" borderId="5" xfId="0" applyNumberFormat="1" applyFont="1" applyFill="1" applyBorder="1" applyAlignment="1">
      <alignment horizontal="left" vertical="center" wrapText="1"/>
    </xf>
    <xf numFmtId="0" fontId="8" fillId="23" borderId="5" xfId="0" applyFont="1" applyFill="1" applyBorder="1" applyAlignment="1">
      <alignment horizontal="justify" vertical="center" wrapText="1"/>
    </xf>
    <xf numFmtId="165" fontId="4" fillId="23" borderId="5" xfId="0" applyNumberFormat="1" applyFont="1" applyFill="1" applyBorder="1" applyAlignment="1">
      <alignment horizontal="center" vertical="center"/>
    </xf>
    <xf numFmtId="166" fontId="4" fillId="20" borderId="2" xfId="1" applyNumberFormat="1" applyFont="1" applyFill="1" applyBorder="1" applyAlignment="1" applyProtection="1">
      <alignment horizontal="center" vertical="center"/>
    </xf>
    <xf numFmtId="166" fontId="4" fillId="22" borderId="2" xfId="1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justify" vertical="top" wrapText="1"/>
    </xf>
    <xf numFmtId="165" fontId="2" fillId="0" borderId="2" xfId="0" applyNumberFormat="1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 applyProtection="1">
      <alignment horizontal="center" vertical="center"/>
    </xf>
    <xf numFmtId="166" fontId="4" fillId="24" borderId="2" xfId="1" applyNumberFormat="1" applyFont="1" applyFill="1" applyBorder="1" applyAlignment="1" applyProtection="1">
      <alignment horizontal="center" vertical="center"/>
    </xf>
    <xf numFmtId="0" fontId="7" fillId="0" borderId="0" xfId="0" applyFont="1"/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justify" vertical="top" wrapText="1"/>
    </xf>
    <xf numFmtId="49" fontId="4" fillId="0" borderId="0" xfId="0" applyNumberFormat="1" applyFont="1" applyBorder="1" applyAlignment="1">
      <alignment horizontal="center" vertical="center" wrapText="1"/>
    </xf>
    <xf numFmtId="0" fontId="9" fillId="15" borderId="2" xfId="0" applyFont="1" applyFill="1" applyBorder="1" applyAlignment="1">
      <alignment horizontal="center" vertical="center"/>
    </xf>
  </cellXfs>
  <cellStyles count="29">
    <cellStyle name="20% - Акцент1 2" xfId="2"/>
    <cellStyle name="20% - Акцент1 3" xfId="3"/>
    <cellStyle name="20% - Акцент2 2" xfId="4"/>
    <cellStyle name="20% - Акцент2 3" xfId="5"/>
    <cellStyle name="20% - Акцент3 2" xfId="6"/>
    <cellStyle name="20% - Акцент3 3" xfId="7"/>
    <cellStyle name="20% - Акцент4 2" xfId="8"/>
    <cellStyle name="20% - Акцент4 3" xfId="9"/>
    <cellStyle name="20% - Акцент5 2" xfId="10"/>
    <cellStyle name="20% - Акцент5 3" xfId="11"/>
    <cellStyle name="20% - Акцент6 2" xfId="12"/>
    <cellStyle name="20% - Акцент6 3" xfId="13"/>
    <cellStyle name="40% - Акцент1 2" xfId="14"/>
    <cellStyle name="40% - Акцент1 3" xfId="15"/>
    <cellStyle name="40% - Акцент2 2" xfId="16"/>
    <cellStyle name="40% - Акцент2 3" xfId="17"/>
    <cellStyle name="40% - Акцент3 2" xfId="18"/>
    <cellStyle name="40% - Акцент3 3" xfId="19"/>
    <cellStyle name="40% - Акцент4 2" xfId="20"/>
    <cellStyle name="40% - Акцент4 3" xfId="21"/>
    <cellStyle name="40% - Акцент5 2" xfId="22"/>
    <cellStyle name="40% - Акцент5 3" xfId="23"/>
    <cellStyle name="40% - Акцент6 2" xfId="24"/>
    <cellStyle name="40% - Акцент6 3" xfId="25"/>
    <cellStyle name="Обычный" xfId="0" builtinId="0"/>
    <cellStyle name="Обычный_Лист1" xfId="26"/>
    <cellStyle name="Примечание 2" xfId="27"/>
    <cellStyle name="Примечание 3" xfId="28"/>
    <cellStyle name="Процентный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2F2F2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0DA"/>
      <rgbColor rgb="FF808080"/>
      <rgbColor rgb="FFD9D9D9"/>
      <rgbColor rgb="FF993366"/>
      <rgbColor rgb="FFFFFFCC"/>
      <rgbColor rgb="FFDAEEF3"/>
      <rgbColor rgb="FF660066"/>
      <rgbColor rgb="FFF2DCDB"/>
      <rgbColor rgb="FF0066CC"/>
      <rgbColor rgb="FFB9CDE5"/>
      <rgbColor rgb="FF000080"/>
      <rgbColor rgb="FFFF00FF"/>
      <rgbColor rgb="FFE6E0EC"/>
      <rgbColor rgb="FF00FFFF"/>
      <rgbColor rgb="FF800080"/>
      <rgbColor rgb="FF800000"/>
      <rgbColor rgb="FF008080"/>
      <rgbColor rgb="FF0000FF"/>
      <rgbColor rgb="FF00CCFF"/>
      <rgbColor rgb="FFDBEEF4"/>
      <rgbColor rgb="FFEBF1DE"/>
      <rgbColor rgb="FFFDEADA"/>
      <rgbColor rgb="FFB7DEE8"/>
      <rgbColor rgb="FFE6B9B8"/>
      <rgbColor rgb="FFCCC1DA"/>
      <rgbColor rgb="FFFCD5B5"/>
      <rgbColor rgb="FF3366FF"/>
      <rgbColor rgb="FFDEEBF7"/>
      <rgbColor rgb="FFDCE6F2"/>
      <rgbColor rgb="FFD7E4BD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828000</xdr:colOff>
      <xdr:row>64</xdr:row>
      <xdr:rowOff>1080</xdr:rowOff>
    </xdr:from>
    <xdr:to>
      <xdr:col>4</xdr:col>
      <xdr:colOff>958320</xdr:colOff>
      <xdr:row>65</xdr:row>
      <xdr:rowOff>76320</xdr:rowOff>
    </xdr:to>
    <xdr:sp macro="" textlink="">
      <xdr:nvSpPr>
        <xdr:cNvPr id="3" name="CustomShape 1"/>
        <xdr:cNvSpPr/>
      </xdr:nvSpPr>
      <xdr:spPr>
        <a:xfrm>
          <a:off x="8184960" y="36292320"/>
          <a:ext cx="1390680" cy="2656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68"/>
  <sheetViews>
    <sheetView tabSelected="1" view="pageBreakPreview" zoomScale="82" zoomScaleNormal="115" zoomScaleSheetLayoutView="82" zoomScalePageLayoutView="82" workbookViewId="0">
      <selection activeCell="B7" sqref="B7"/>
    </sheetView>
  </sheetViews>
  <sheetFormatPr defaultColWidth="8.7109375" defaultRowHeight="15" outlineLevelRow="3" x14ac:dyDescent="0.25"/>
  <cols>
    <col min="1" max="1" width="29.7109375" customWidth="1"/>
    <col min="2" max="2" width="56.7109375" customWidth="1"/>
    <col min="3" max="5" width="17.85546875" customWidth="1"/>
    <col min="6" max="6" width="14.42578125" customWidth="1"/>
    <col min="7" max="7" width="21.5703125" customWidth="1"/>
  </cols>
  <sheetData>
    <row r="1" spans="1:7" ht="15.75" x14ac:dyDescent="0.25">
      <c r="A1" s="1"/>
      <c r="B1" s="2"/>
      <c r="C1" s="113" t="s">
        <v>121</v>
      </c>
      <c r="D1" s="113"/>
      <c r="E1" s="113"/>
    </row>
    <row r="2" spans="1:7" ht="27.75" customHeight="1" x14ac:dyDescent="0.25">
      <c r="A2" s="1"/>
      <c r="B2" s="3"/>
      <c r="C2" s="114" t="s">
        <v>122</v>
      </c>
      <c r="D2" s="114"/>
      <c r="E2" s="114"/>
      <c r="G2" s="4"/>
    </row>
    <row r="3" spans="1:7" ht="15.75" x14ac:dyDescent="0.25">
      <c r="A3" s="1"/>
      <c r="B3" s="113"/>
      <c r="C3" s="113"/>
      <c r="D3" s="113"/>
      <c r="E3" s="113"/>
      <c r="G3" s="4"/>
    </row>
    <row r="4" spans="1:7" ht="15" customHeight="1" x14ac:dyDescent="0.25">
      <c r="A4" s="115" t="s">
        <v>118</v>
      </c>
      <c r="B4" s="115"/>
      <c r="C4" s="115"/>
      <c r="D4" s="115"/>
      <c r="E4" s="115"/>
      <c r="G4" s="4"/>
    </row>
    <row r="5" spans="1:7" ht="15.75" x14ac:dyDescent="0.25">
      <c r="A5" s="1"/>
      <c r="B5" s="5"/>
      <c r="C5" s="5"/>
      <c r="D5" s="5"/>
      <c r="E5" s="6" t="s">
        <v>0</v>
      </c>
      <c r="G5" s="4"/>
    </row>
    <row r="6" spans="1:7" ht="38.25" x14ac:dyDescent="0.25">
      <c r="A6" s="7" t="s">
        <v>1</v>
      </c>
      <c r="B6" s="7" t="s">
        <v>2</v>
      </c>
      <c r="C6" s="8" t="s">
        <v>116</v>
      </c>
      <c r="D6" s="8" t="s">
        <v>117</v>
      </c>
      <c r="E6" s="8" t="s">
        <v>3</v>
      </c>
      <c r="G6" s="4"/>
    </row>
    <row r="7" spans="1:7" x14ac:dyDescent="0.25">
      <c r="A7" s="9">
        <v>1</v>
      </c>
      <c r="B7" s="10">
        <v>2</v>
      </c>
      <c r="C7" s="9">
        <v>3</v>
      </c>
      <c r="D7" s="10">
        <v>4</v>
      </c>
      <c r="E7" s="9">
        <v>5</v>
      </c>
      <c r="G7" s="4"/>
    </row>
    <row r="8" spans="1:7" ht="15.75" x14ac:dyDescent="0.25">
      <c r="A8" s="11" t="s">
        <v>4</v>
      </c>
      <c r="B8" s="70" t="s">
        <v>5</v>
      </c>
      <c r="C8" s="12">
        <f>C9+C18+C24+C27+C35+C46+C39</f>
        <v>36929.199999999997</v>
      </c>
      <c r="D8" s="12">
        <f>D9+D18+D24+D27+D35+D46+D39</f>
        <v>36779.599999999999</v>
      </c>
      <c r="E8" s="13">
        <f t="shared" ref="E8:E39" si="0">D8/C8</f>
        <v>0.99594900512331708</v>
      </c>
      <c r="F8" s="14"/>
      <c r="G8" s="4"/>
    </row>
    <row r="9" spans="1:7" ht="15.75" outlineLevel="1" x14ac:dyDescent="0.25">
      <c r="A9" s="15" t="s">
        <v>6</v>
      </c>
      <c r="B9" s="71" t="s">
        <v>7</v>
      </c>
      <c r="C9" s="16">
        <f>C10</f>
        <v>11397.800000000001</v>
      </c>
      <c r="D9" s="16">
        <f>D10</f>
        <v>10548.399999999998</v>
      </c>
      <c r="E9" s="17">
        <f t="shared" si="0"/>
        <v>0.92547684640895589</v>
      </c>
      <c r="G9" s="18">
        <f>D9/D8*100</f>
        <v>28.68002914659213</v>
      </c>
    </row>
    <row r="10" spans="1:7" ht="15.75" outlineLevel="1" x14ac:dyDescent="0.25">
      <c r="A10" s="19" t="s">
        <v>8</v>
      </c>
      <c r="B10" s="72" t="s">
        <v>9</v>
      </c>
      <c r="C10" s="20">
        <f>SUM(C11:C17)</f>
        <v>11397.800000000001</v>
      </c>
      <c r="D10" s="20">
        <f>SUM(D11:D17)</f>
        <v>10548.399999999998</v>
      </c>
      <c r="E10" s="21">
        <f t="shared" si="0"/>
        <v>0.92547684640895589</v>
      </c>
      <c r="G10" s="4"/>
    </row>
    <row r="11" spans="1:7" ht="129" customHeight="1" outlineLevel="2" x14ac:dyDescent="0.25">
      <c r="A11" s="22" t="s">
        <v>10</v>
      </c>
      <c r="B11" s="73" t="s">
        <v>11</v>
      </c>
      <c r="C11" s="23">
        <v>9971.1</v>
      </c>
      <c r="D11" s="23">
        <v>9151.7999999999993</v>
      </c>
      <c r="E11" s="24">
        <f t="shared" si="0"/>
        <v>0.91783253602912407</v>
      </c>
      <c r="G11" s="4"/>
    </row>
    <row r="12" spans="1:7" ht="127.5" customHeight="1" outlineLevel="2" x14ac:dyDescent="0.25">
      <c r="A12" s="22" t="s">
        <v>12</v>
      </c>
      <c r="B12" s="94" t="s">
        <v>13</v>
      </c>
      <c r="C12" s="23">
        <v>32.700000000000003</v>
      </c>
      <c r="D12" s="23">
        <v>6.9</v>
      </c>
      <c r="E12" s="24">
        <f t="shared" si="0"/>
        <v>0.21100917431192659</v>
      </c>
      <c r="G12" s="4"/>
    </row>
    <row r="13" spans="1:7" ht="94.5" customHeight="1" outlineLevel="2" x14ac:dyDescent="0.25">
      <c r="A13" s="22" t="s">
        <v>14</v>
      </c>
      <c r="B13" s="94" t="s">
        <v>15</v>
      </c>
      <c r="C13" s="23">
        <v>791.5</v>
      </c>
      <c r="D13" s="23">
        <v>743.4</v>
      </c>
      <c r="E13" s="24">
        <f t="shared" si="0"/>
        <v>0.93922931143398602</v>
      </c>
      <c r="G13" s="4"/>
    </row>
    <row r="14" spans="1:7" ht="93.75" customHeight="1" outlineLevel="2" x14ac:dyDescent="0.25">
      <c r="A14" s="22" t="s">
        <v>16</v>
      </c>
      <c r="B14" s="94" t="s">
        <v>17</v>
      </c>
      <c r="C14" s="23">
        <v>349.4</v>
      </c>
      <c r="D14" s="23">
        <v>306.89999999999998</v>
      </c>
      <c r="E14" s="24">
        <f t="shared" si="0"/>
        <v>0.87836290784201487</v>
      </c>
      <c r="G14" s="4"/>
    </row>
    <row r="15" spans="1:7" ht="157.15" customHeight="1" outlineLevel="2" x14ac:dyDescent="0.25">
      <c r="A15" s="22" t="s">
        <v>18</v>
      </c>
      <c r="B15" s="95" t="s">
        <v>19</v>
      </c>
      <c r="C15" s="23">
        <v>-0.2</v>
      </c>
      <c r="D15" s="23">
        <v>-0.2</v>
      </c>
      <c r="E15" s="24">
        <f t="shared" si="0"/>
        <v>1</v>
      </c>
      <c r="G15" s="4"/>
    </row>
    <row r="16" spans="1:7" ht="77.25" customHeight="1" outlineLevel="2" x14ac:dyDescent="0.25">
      <c r="A16" s="22" t="s">
        <v>20</v>
      </c>
      <c r="B16" s="94" t="s">
        <v>21</v>
      </c>
      <c r="C16" s="23">
        <v>232.7</v>
      </c>
      <c r="D16" s="23">
        <v>268.5</v>
      </c>
      <c r="E16" s="24">
        <f t="shared" si="0"/>
        <v>1.153846153846154</v>
      </c>
      <c r="G16" s="4"/>
    </row>
    <row r="17" spans="1:7" ht="76.5" customHeight="1" outlineLevel="2" x14ac:dyDescent="0.25">
      <c r="A17" s="22" t="s">
        <v>22</v>
      </c>
      <c r="B17" s="94" t="s">
        <v>23</v>
      </c>
      <c r="C17" s="23">
        <v>20.6</v>
      </c>
      <c r="D17" s="23">
        <v>71.099999999999994</v>
      </c>
      <c r="E17" s="24">
        <f t="shared" si="0"/>
        <v>3.4514563106796112</v>
      </c>
      <c r="G17" s="4"/>
    </row>
    <row r="18" spans="1:7" ht="31.5" outlineLevel="1" x14ac:dyDescent="0.25">
      <c r="A18" s="15" t="s">
        <v>24</v>
      </c>
      <c r="B18" s="71" t="s">
        <v>25</v>
      </c>
      <c r="C18" s="25">
        <f>C19</f>
        <v>1674.8999999999999</v>
      </c>
      <c r="D18" s="25">
        <f>D19</f>
        <v>1682.9</v>
      </c>
      <c r="E18" s="26">
        <f t="shared" si="0"/>
        <v>1.0047764045614664</v>
      </c>
      <c r="F18" s="27"/>
      <c r="G18" s="18">
        <f>D18/D8*100</f>
        <v>4.5756343190246778</v>
      </c>
    </row>
    <row r="19" spans="1:7" ht="31.5" outlineLevel="2" x14ac:dyDescent="0.25">
      <c r="A19" s="19" t="s">
        <v>26</v>
      </c>
      <c r="B19" s="72" t="s">
        <v>27</v>
      </c>
      <c r="C19" s="28">
        <f>SUM(C20:C23)</f>
        <v>1674.8999999999999</v>
      </c>
      <c r="D19" s="28">
        <f>SUM(D20:D23)</f>
        <v>1682.9</v>
      </c>
      <c r="E19" s="29">
        <f t="shared" si="0"/>
        <v>1.0047764045614664</v>
      </c>
      <c r="G19" s="4"/>
    </row>
    <row r="20" spans="1:7" ht="129" customHeight="1" outlineLevel="3" x14ac:dyDescent="0.25">
      <c r="A20" s="22" t="s">
        <v>28</v>
      </c>
      <c r="B20" s="94" t="s">
        <v>29</v>
      </c>
      <c r="C20" s="23">
        <v>867</v>
      </c>
      <c r="D20" s="23">
        <v>869.4</v>
      </c>
      <c r="E20" s="24">
        <f t="shared" si="0"/>
        <v>1.0027681660899654</v>
      </c>
      <c r="G20" s="4"/>
    </row>
    <row r="21" spans="1:7" ht="140.25" customHeight="1" outlineLevel="3" x14ac:dyDescent="0.25">
      <c r="A21" s="22" t="s">
        <v>30</v>
      </c>
      <c r="B21" s="94" t="s">
        <v>31</v>
      </c>
      <c r="C21" s="23">
        <v>6.9</v>
      </c>
      <c r="D21" s="23">
        <v>5</v>
      </c>
      <c r="E21" s="24">
        <f t="shared" si="0"/>
        <v>0.72463768115942029</v>
      </c>
      <c r="G21" s="4"/>
    </row>
    <row r="22" spans="1:7" ht="127.5" customHeight="1" outlineLevel="3" x14ac:dyDescent="0.25">
      <c r="A22" s="22" t="s">
        <v>32</v>
      </c>
      <c r="B22" s="94" t="s">
        <v>33</v>
      </c>
      <c r="C22" s="23">
        <v>908.9</v>
      </c>
      <c r="D22" s="23">
        <v>903.1</v>
      </c>
      <c r="E22" s="24">
        <f t="shared" si="0"/>
        <v>0.993618659918583</v>
      </c>
      <c r="G22" s="4"/>
    </row>
    <row r="23" spans="1:7" ht="125.25" customHeight="1" outlineLevel="3" x14ac:dyDescent="0.25">
      <c r="A23" s="22" t="s">
        <v>34</v>
      </c>
      <c r="B23" s="94" t="s">
        <v>35</v>
      </c>
      <c r="C23" s="23">
        <v>-107.9</v>
      </c>
      <c r="D23" s="23">
        <v>-94.6</v>
      </c>
      <c r="E23" s="24">
        <f t="shared" si="0"/>
        <v>0.87673772011121398</v>
      </c>
      <c r="G23" s="4"/>
    </row>
    <row r="24" spans="1:7" ht="15.75" outlineLevel="1" x14ac:dyDescent="0.25">
      <c r="A24" s="15" t="s">
        <v>36</v>
      </c>
      <c r="B24" s="71" t="s">
        <v>37</v>
      </c>
      <c r="C24" s="25">
        <f>C25</f>
        <v>15.7</v>
      </c>
      <c r="D24" s="25">
        <f>D25</f>
        <v>15.7</v>
      </c>
      <c r="E24" s="26">
        <f t="shared" si="0"/>
        <v>1</v>
      </c>
      <c r="G24" s="4">
        <f>D24/D8*100</f>
        <v>4.2686706761356837E-2</v>
      </c>
    </row>
    <row r="25" spans="1:7" ht="15.75" outlineLevel="1" x14ac:dyDescent="0.25">
      <c r="A25" s="19" t="s">
        <v>38</v>
      </c>
      <c r="B25" s="72" t="s">
        <v>39</v>
      </c>
      <c r="C25" s="28">
        <f>C26</f>
        <v>15.7</v>
      </c>
      <c r="D25" s="28">
        <f>D26</f>
        <v>15.7</v>
      </c>
      <c r="E25" s="29">
        <f t="shared" si="0"/>
        <v>1</v>
      </c>
      <c r="G25" s="4">
        <f>D25/D9*100</f>
        <v>0.14883773842478484</v>
      </c>
    </row>
    <row r="26" spans="1:7" ht="15.75" outlineLevel="2" x14ac:dyDescent="0.25">
      <c r="A26" s="22" t="s">
        <v>40</v>
      </c>
      <c r="B26" s="74" t="s">
        <v>39</v>
      </c>
      <c r="C26" s="23">
        <v>15.7</v>
      </c>
      <c r="D26" s="23">
        <v>15.7</v>
      </c>
      <c r="E26" s="24">
        <f t="shared" si="0"/>
        <v>1</v>
      </c>
      <c r="G26" s="4">
        <f>D26/D10*100</f>
        <v>0.14883773842478484</v>
      </c>
    </row>
    <row r="27" spans="1:7" ht="15.75" outlineLevel="1" x14ac:dyDescent="0.25">
      <c r="A27" s="15" t="s">
        <v>41</v>
      </c>
      <c r="B27" s="71" t="s">
        <v>42</v>
      </c>
      <c r="C27" s="25">
        <f>C28+C30</f>
        <v>22591.5</v>
      </c>
      <c r="D27" s="25">
        <f>D28+D30</f>
        <v>23240.2</v>
      </c>
      <c r="E27" s="26">
        <f t="shared" si="0"/>
        <v>1.0287143394639577</v>
      </c>
      <c r="F27" s="27"/>
      <c r="G27" s="18">
        <f>D27/D8*100</f>
        <v>63.187745380591423</v>
      </c>
    </row>
    <row r="28" spans="1:7" ht="15.75" outlineLevel="1" x14ac:dyDescent="0.25">
      <c r="A28" s="31" t="s">
        <v>43</v>
      </c>
      <c r="B28" s="75" t="s">
        <v>44</v>
      </c>
      <c r="C28" s="32">
        <f>SUM(C29:C29)</f>
        <v>603.1</v>
      </c>
      <c r="D28" s="32">
        <f>SUM(D29:D29)</f>
        <v>867.9</v>
      </c>
      <c r="E28" s="30">
        <f t="shared" si="0"/>
        <v>1.4390648317028685</v>
      </c>
      <c r="G28" s="4">
        <f>D28/D8*100</f>
        <v>2.3597320253618852</v>
      </c>
    </row>
    <row r="29" spans="1:7" ht="47.25" outlineLevel="1" x14ac:dyDescent="0.25">
      <c r="A29" s="33" t="s">
        <v>45</v>
      </c>
      <c r="B29" s="76" t="s">
        <v>46</v>
      </c>
      <c r="C29" s="34">
        <v>603.1</v>
      </c>
      <c r="D29" s="34">
        <v>867.9</v>
      </c>
      <c r="E29" s="24">
        <f t="shared" si="0"/>
        <v>1.4390648317028685</v>
      </c>
      <c r="G29" s="4">
        <f t="shared" ref="G29:G34" si="1">D29/D13*100</f>
        <v>116.74737691686845</v>
      </c>
    </row>
    <row r="30" spans="1:7" ht="15.75" outlineLevel="1" x14ac:dyDescent="0.25">
      <c r="A30" s="31" t="s">
        <v>47</v>
      </c>
      <c r="B30" s="75" t="s">
        <v>48</v>
      </c>
      <c r="C30" s="32">
        <f>C31+C33</f>
        <v>21988.400000000001</v>
      </c>
      <c r="D30" s="32">
        <f>D31+D33</f>
        <v>22372.3</v>
      </c>
      <c r="E30" s="30">
        <f t="shared" si="0"/>
        <v>1.0174592057630385</v>
      </c>
      <c r="G30" s="4">
        <f t="shared" si="1"/>
        <v>7289.7686542847832</v>
      </c>
    </row>
    <row r="31" spans="1:7" ht="15.75" outlineLevel="1" x14ac:dyDescent="0.25">
      <c r="A31" s="19" t="s">
        <v>49</v>
      </c>
      <c r="B31" s="72" t="s">
        <v>50</v>
      </c>
      <c r="C31" s="28">
        <f>C32</f>
        <v>20438.400000000001</v>
      </c>
      <c r="D31" s="28">
        <f>D32</f>
        <v>20423</v>
      </c>
      <c r="E31" s="29">
        <f t="shared" si="0"/>
        <v>0.99924651636135897</v>
      </c>
      <c r="G31" s="4">
        <f t="shared" si="1"/>
        <v>-10211500</v>
      </c>
    </row>
    <row r="32" spans="1:7" ht="47.25" outlineLevel="2" x14ac:dyDescent="0.25">
      <c r="A32" s="22" t="s">
        <v>51</v>
      </c>
      <c r="B32" s="74" t="s">
        <v>52</v>
      </c>
      <c r="C32" s="23">
        <v>20438.400000000001</v>
      </c>
      <c r="D32" s="23">
        <v>20423</v>
      </c>
      <c r="E32" s="24">
        <f t="shared" si="0"/>
        <v>0.99924651636135897</v>
      </c>
      <c r="G32" s="4">
        <f t="shared" si="1"/>
        <v>7606.3314711359408</v>
      </c>
    </row>
    <row r="33" spans="1:7" ht="15.75" outlineLevel="1" x14ac:dyDescent="0.25">
      <c r="A33" s="19" t="s">
        <v>53</v>
      </c>
      <c r="B33" s="72" t="s">
        <v>54</v>
      </c>
      <c r="C33" s="28">
        <f>C34</f>
        <v>1550</v>
      </c>
      <c r="D33" s="28">
        <f>D34</f>
        <v>1949.3</v>
      </c>
      <c r="E33" s="29">
        <f t="shared" si="0"/>
        <v>1.2576129032258063</v>
      </c>
      <c r="G33" s="4">
        <f t="shared" si="1"/>
        <v>2741.6315049226446</v>
      </c>
    </row>
    <row r="34" spans="1:7" ht="47.25" outlineLevel="2" x14ac:dyDescent="0.25">
      <c r="A34" s="22" t="s">
        <v>55</v>
      </c>
      <c r="B34" s="74" t="s">
        <v>56</v>
      </c>
      <c r="C34" s="23">
        <v>1550</v>
      </c>
      <c r="D34" s="23">
        <v>1949.3</v>
      </c>
      <c r="E34" s="24">
        <f t="shared" si="0"/>
        <v>1.2576129032258063</v>
      </c>
      <c r="G34" s="4">
        <f t="shared" si="1"/>
        <v>115.82981757680193</v>
      </c>
    </row>
    <row r="35" spans="1:7" ht="35.25" customHeight="1" outlineLevel="1" x14ac:dyDescent="0.25">
      <c r="A35" s="15" t="s">
        <v>57</v>
      </c>
      <c r="B35" s="71" t="s">
        <v>58</v>
      </c>
      <c r="C35" s="25">
        <f t="shared" ref="C35:D37" si="2">C36</f>
        <v>741.9</v>
      </c>
      <c r="D35" s="25">
        <f t="shared" si="2"/>
        <v>741.9</v>
      </c>
      <c r="E35" s="26">
        <f t="shared" si="0"/>
        <v>1</v>
      </c>
      <c r="F35" s="27"/>
      <c r="G35" s="18">
        <f>D35/D8*100</f>
        <v>2.0171508118630981</v>
      </c>
    </row>
    <row r="36" spans="1:7" ht="92.25" customHeight="1" outlineLevel="1" x14ac:dyDescent="0.25">
      <c r="A36" s="31" t="s">
        <v>59</v>
      </c>
      <c r="B36" s="92" t="s">
        <v>60</v>
      </c>
      <c r="C36" s="32">
        <f t="shared" si="2"/>
        <v>741.9</v>
      </c>
      <c r="D36" s="32">
        <f t="shared" si="2"/>
        <v>741.9</v>
      </c>
      <c r="E36" s="30">
        <f t="shared" si="0"/>
        <v>1</v>
      </c>
      <c r="G36" s="4">
        <f>D36/D20*100</f>
        <v>85.334713595583153</v>
      </c>
    </row>
    <row r="37" spans="1:7" ht="94.5" customHeight="1" outlineLevel="1" x14ac:dyDescent="0.25">
      <c r="A37" s="19" t="s">
        <v>61</v>
      </c>
      <c r="B37" s="93" t="s">
        <v>62</v>
      </c>
      <c r="C37" s="28">
        <f t="shared" si="2"/>
        <v>741.9</v>
      </c>
      <c r="D37" s="28">
        <f t="shared" si="2"/>
        <v>741.9</v>
      </c>
      <c r="E37" s="29">
        <f t="shared" si="0"/>
        <v>1</v>
      </c>
      <c r="G37" s="4">
        <f>D37/D21*100</f>
        <v>14838</v>
      </c>
    </row>
    <row r="38" spans="1:7" ht="78.75" outlineLevel="2" x14ac:dyDescent="0.25">
      <c r="A38" s="22" t="s">
        <v>63</v>
      </c>
      <c r="B38" s="77" t="s">
        <v>64</v>
      </c>
      <c r="C38" s="23">
        <v>741.9</v>
      </c>
      <c r="D38" s="23">
        <v>741.9</v>
      </c>
      <c r="E38" s="24">
        <f t="shared" si="0"/>
        <v>1</v>
      </c>
      <c r="G38" s="4">
        <f>D38/D22*100</f>
        <v>82.150370944524411</v>
      </c>
    </row>
    <row r="39" spans="1:7" ht="31.5" outlineLevel="2" x14ac:dyDescent="0.25">
      <c r="A39" s="96" t="s">
        <v>65</v>
      </c>
      <c r="B39" s="97" t="s">
        <v>66</v>
      </c>
      <c r="C39" s="98">
        <f>C43+C40</f>
        <v>229.2</v>
      </c>
      <c r="D39" s="98">
        <f>D43+D40</f>
        <v>229.2</v>
      </c>
      <c r="E39" s="105">
        <f t="shared" si="0"/>
        <v>1</v>
      </c>
      <c r="G39" s="18">
        <f>D39/D8*100</f>
        <v>0.62317154074541314</v>
      </c>
    </row>
    <row r="40" spans="1:7" ht="15.75" outlineLevel="2" x14ac:dyDescent="0.25">
      <c r="A40" s="99" t="s">
        <v>67</v>
      </c>
      <c r="B40" s="100" t="s">
        <v>68</v>
      </c>
      <c r="C40" s="101">
        <f>C41</f>
        <v>36.799999999999997</v>
      </c>
      <c r="D40" s="101">
        <f>D41</f>
        <v>36.799999999999997</v>
      </c>
      <c r="E40" s="106">
        <f t="shared" ref="E40:E64" si="3">D40/C40</f>
        <v>1</v>
      </c>
      <c r="G40" s="4">
        <f t="shared" ref="G40:G45" si="4">D40/D24*100</f>
        <v>234.39490445859872</v>
      </c>
    </row>
    <row r="41" spans="1:7" ht="15.75" outlineLevel="2" x14ac:dyDescent="0.25">
      <c r="A41" s="107" t="s">
        <v>69</v>
      </c>
      <c r="B41" s="108" t="s">
        <v>70</v>
      </c>
      <c r="C41" s="109">
        <f>C42</f>
        <v>36.799999999999997</v>
      </c>
      <c r="D41" s="109">
        <f>D42</f>
        <v>36.799999999999997</v>
      </c>
      <c r="E41" s="110">
        <f t="shared" si="3"/>
        <v>1</v>
      </c>
      <c r="G41" s="4">
        <f t="shared" si="4"/>
        <v>234.39490445859872</v>
      </c>
    </row>
    <row r="42" spans="1:7" ht="31.5" outlineLevel="2" x14ac:dyDescent="0.25">
      <c r="A42" s="22" t="s">
        <v>71</v>
      </c>
      <c r="B42" s="77" t="s">
        <v>72</v>
      </c>
      <c r="C42" s="23">
        <v>36.799999999999997</v>
      </c>
      <c r="D42" s="23">
        <v>36.799999999999997</v>
      </c>
      <c r="E42" s="24">
        <f t="shared" si="3"/>
        <v>1</v>
      </c>
      <c r="G42" s="4">
        <f t="shared" si="4"/>
        <v>234.39490445859872</v>
      </c>
    </row>
    <row r="43" spans="1:7" ht="15.75" outlineLevel="2" x14ac:dyDescent="0.25">
      <c r="A43" s="102" t="s">
        <v>73</v>
      </c>
      <c r="B43" s="103" t="s">
        <v>74</v>
      </c>
      <c r="C43" s="104">
        <f>C44</f>
        <v>192.4</v>
      </c>
      <c r="D43" s="104">
        <f>D44</f>
        <v>192.4</v>
      </c>
      <c r="E43" s="106">
        <f t="shared" si="3"/>
        <v>1</v>
      </c>
      <c r="G43" s="4">
        <f t="shared" si="4"/>
        <v>0.82787583583618041</v>
      </c>
    </row>
    <row r="44" spans="1:7" ht="15.75" outlineLevel="2" x14ac:dyDescent="0.25">
      <c r="A44" s="37" t="s">
        <v>75</v>
      </c>
      <c r="B44" s="78" t="s">
        <v>76</v>
      </c>
      <c r="C44" s="38">
        <f>C45</f>
        <v>192.4</v>
      </c>
      <c r="D44" s="38">
        <f>D45</f>
        <v>192.4</v>
      </c>
      <c r="E44" s="24">
        <f t="shared" si="3"/>
        <v>1</v>
      </c>
      <c r="G44" s="4">
        <f t="shared" si="4"/>
        <v>22.168452586703538</v>
      </c>
    </row>
    <row r="45" spans="1:7" ht="31.5" outlineLevel="2" x14ac:dyDescent="0.25">
      <c r="A45" s="37" t="s">
        <v>77</v>
      </c>
      <c r="B45" s="78" t="s">
        <v>78</v>
      </c>
      <c r="C45" s="38">
        <v>192.4</v>
      </c>
      <c r="D45" s="38">
        <v>192.4</v>
      </c>
      <c r="E45" s="24">
        <f t="shared" si="3"/>
        <v>1</v>
      </c>
      <c r="G45" s="4">
        <f t="shared" si="4"/>
        <v>22.168452586703538</v>
      </c>
    </row>
    <row r="46" spans="1:7" ht="15.75" outlineLevel="2" x14ac:dyDescent="0.25">
      <c r="A46" s="96" t="s">
        <v>79</v>
      </c>
      <c r="B46" s="97" t="s">
        <v>80</v>
      </c>
      <c r="C46" s="98">
        <f>C48+C47</f>
        <v>278.2</v>
      </c>
      <c r="D46" s="98">
        <f>SUM(D47:D48)</f>
        <v>321.3</v>
      </c>
      <c r="E46" s="111">
        <f t="shared" si="3"/>
        <v>1.1549245147375988</v>
      </c>
      <c r="G46" s="18">
        <f>D46/D8*100</f>
        <v>0.87358209442190782</v>
      </c>
    </row>
    <row r="47" spans="1:7" ht="96" customHeight="1" outlineLevel="2" x14ac:dyDescent="0.25">
      <c r="A47" s="37" t="s">
        <v>81</v>
      </c>
      <c r="B47" s="90" t="s">
        <v>82</v>
      </c>
      <c r="C47" s="38">
        <v>10.5</v>
      </c>
      <c r="D47" s="38">
        <v>10.5</v>
      </c>
      <c r="E47" s="24">
        <f t="shared" si="3"/>
        <v>1</v>
      </c>
      <c r="G47" s="4"/>
    </row>
    <row r="48" spans="1:7" ht="129" customHeight="1" outlineLevel="2" x14ac:dyDescent="0.25">
      <c r="A48" s="37" t="s">
        <v>83</v>
      </c>
      <c r="B48" s="91" t="s">
        <v>84</v>
      </c>
      <c r="C48" s="38">
        <v>267.7</v>
      </c>
      <c r="D48" s="38">
        <v>310.8</v>
      </c>
      <c r="E48" s="24">
        <f t="shared" si="3"/>
        <v>1.1610011206574524</v>
      </c>
      <c r="G48" s="4"/>
    </row>
    <row r="49" spans="1:7" ht="15.75" outlineLevel="2" x14ac:dyDescent="0.25">
      <c r="A49" s="39" t="s">
        <v>85</v>
      </c>
      <c r="B49" s="79" t="s">
        <v>86</v>
      </c>
      <c r="C49" s="40">
        <f>C50</f>
        <v>9956.1</v>
      </c>
      <c r="D49" s="40">
        <f>D50</f>
        <v>9953.7999999999993</v>
      </c>
      <c r="E49" s="41">
        <f t="shared" si="3"/>
        <v>0.99976898584787199</v>
      </c>
      <c r="G49" s="4"/>
    </row>
    <row r="50" spans="1:7" ht="31.5" outlineLevel="1" x14ac:dyDescent="0.25">
      <c r="A50" s="42" t="s">
        <v>87</v>
      </c>
      <c r="B50" s="80" t="s">
        <v>88</v>
      </c>
      <c r="C50" s="43">
        <f>C51+C54+C59</f>
        <v>9956.1</v>
      </c>
      <c r="D50" s="43">
        <f>D51+D54+D59</f>
        <v>9953.7999999999993</v>
      </c>
      <c r="E50" s="44">
        <f t="shared" si="3"/>
        <v>0.99976898584787199</v>
      </c>
      <c r="G50" s="4"/>
    </row>
    <row r="51" spans="1:7" ht="31.5" outlineLevel="2" x14ac:dyDescent="0.25">
      <c r="A51" s="45" t="s">
        <v>89</v>
      </c>
      <c r="B51" s="81" t="s">
        <v>90</v>
      </c>
      <c r="C51" s="46">
        <f>C52</f>
        <v>8382</v>
      </c>
      <c r="D51" s="46">
        <f>D52</f>
        <v>8382</v>
      </c>
      <c r="E51" s="47">
        <f t="shared" si="3"/>
        <v>1</v>
      </c>
      <c r="G51" s="4"/>
    </row>
    <row r="52" spans="1:7" ht="31.5" outlineLevel="2" x14ac:dyDescent="0.25">
      <c r="A52" s="48" t="s">
        <v>91</v>
      </c>
      <c r="B52" s="82" t="s">
        <v>92</v>
      </c>
      <c r="C52" s="49">
        <f>C53</f>
        <v>8382</v>
      </c>
      <c r="D52" s="49">
        <f>D53</f>
        <v>8382</v>
      </c>
      <c r="E52" s="50">
        <f t="shared" si="3"/>
        <v>1</v>
      </c>
      <c r="G52" s="4"/>
    </row>
    <row r="53" spans="1:7" ht="47.25" outlineLevel="2" x14ac:dyDescent="0.25">
      <c r="A53" s="51" t="s">
        <v>93</v>
      </c>
      <c r="B53" s="83" t="s">
        <v>94</v>
      </c>
      <c r="C53" s="52">
        <v>8382</v>
      </c>
      <c r="D53" s="52">
        <v>8382</v>
      </c>
      <c r="E53" s="53">
        <f t="shared" si="3"/>
        <v>1</v>
      </c>
      <c r="G53" s="4"/>
    </row>
    <row r="54" spans="1:7" ht="31.5" outlineLevel="2" x14ac:dyDescent="0.25">
      <c r="A54" s="45" t="s">
        <v>95</v>
      </c>
      <c r="B54" s="84" t="s">
        <v>96</v>
      </c>
      <c r="C54" s="54">
        <f>C55+C57</f>
        <v>456.90000000000003</v>
      </c>
      <c r="D54" s="54">
        <f>D55+D57</f>
        <v>456.90000000000003</v>
      </c>
      <c r="E54" s="26">
        <f t="shared" si="3"/>
        <v>1</v>
      </c>
      <c r="G54" s="4"/>
    </row>
    <row r="55" spans="1:7" ht="54" customHeight="1" outlineLevel="2" x14ac:dyDescent="0.25">
      <c r="A55" s="55" t="s">
        <v>97</v>
      </c>
      <c r="B55" s="85" t="s">
        <v>98</v>
      </c>
      <c r="C55" s="56">
        <f>C56</f>
        <v>436.1</v>
      </c>
      <c r="D55" s="56">
        <f>D56</f>
        <v>436.1</v>
      </c>
      <c r="E55" s="30">
        <f t="shared" si="3"/>
        <v>1</v>
      </c>
      <c r="G55" s="4"/>
    </row>
    <row r="56" spans="1:7" ht="63" outlineLevel="2" x14ac:dyDescent="0.25">
      <c r="A56" s="51" t="s">
        <v>99</v>
      </c>
      <c r="B56" s="86" t="s">
        <v>100</v>
      </c>
      <c r="C56" s="52">
        <v>436.1</v>
      </c>
      <c r="D56" s="52">
        <v>436.1</v>
      </c>
      <c r="E56" s="53">
        <f t="shared" si="3"/>
        <v>1</v>
      </c>
      <c r="G56" s="4"/>
    </row>
    <row r="57" spans="1:7" ht="47.25" outlineLevel="2" x14ac:dyDescent="0.25">
      <c r="A57" s="55" t="s">
        <v>101</v>
      </c>
      <c r="B57" s="85" t="s">
        <v>102</v>
      </c>
      <c r="C57" s="56">
        <f>C58</f>
        <v>20.8</v>
      </c>
      <c r="D57" s="56">
        <f>D58</f>
        <v>20.8</v>
      </c>
      <c r="E57" s="30">
        <f t="shared" si="3"/>
        <v>1</v>
      </c>
      <c r="G57" s="4"/>
    </row>
    <row r="58" spans="1:7" ht="47.25" outlineLevel="2" x14ac:dyDescent="0.25">
      <c r="A58" s="51" t="s">
        <v>103</v>
      </c>
      <c r="B58" s="83" t="s">
        <v>104</v>
      </c>
      <c r="C58" s="57">
        <v>20.8</v>
      </c>
      <c r="D58" s="57">
        <v>20.8</v>
      </c>
      <c r="E58" s="58">
        <f t="shared" si="3"/>
        <v>1</v>
      </c>
      <c r="G58" s="4"/>
    </row>
    <row r="59" spans="1:7" ht="15.75" outlineLevel="2" x14ac:dyDescent="0.25">
      <c r="A59" s="59" t="s">
        <v>105</v>
      </c>
      <c r="B59" s="87" t="s">
        <v>106</v>
      </c>
      <c r="C59" s="35">
        <f>C60+C62</f>
        <v>1117.2</v>
      </c>
      <c r="D59" s="35">
        <f>D60+D62</f>
        <v>1114.9000000000001</v>
      </c>
      <c r="E59" s="60">
        <f t="shared" si="3"/>
        <v>0.99794128177586827</v>
      </c>
      <c r="G59" s="4"/>
    </row>
    <row r="60" spans="1:7" ht="67.5" customHeight="1" outlineLevel="2" x14ac:dyDescent="0.25">
      <c r="A60" s="61" t="s">
        <v>107</v>
      </c>
      <c r="B60" s="88" t="s">
        <v>108</v>
      </c>
      <c r="C60" s="36">
        <f>C61</f>
        <v>647.4</v>
      </c>
      <c r="D60" s="36">
        <f>D61</f>
        <v>645.20000000000005</v>
      </c>
      <c r="E60" s="62">
        <f t="shared" si="3"/>
        <v>0.99660179178251473</v>
      </c>
      <c r="G60" s="4"/>
    </row>
    <row r="61" spans="1:7" ht="78.75" outlineLevel="2" x14ac:dyDescent="0.25">
      <c r="A61" s="63" t="s">
        <v>109</v>
      </c>
      <c r="B61" s="89" t="s">
        <v>110</v>
      </c>
      <c r="C61" s="64">
        <v>647.4</v>
      </c>
      <c r="D61" s="64">
        <v>645.20000000000005</v>
      </c>
      <c r="E61" s="65">
        <f t="shared" si="3"/>
        <v>0.99660179178251473</v>
      </c>
      <c r="G61" s="4"/>
    </row>
    <row r="62" spans="1:7" ht="31.5" outlineLevel="2" x14ac:dyDescent="0.25">
      <c r="A62" s="61" t="s">
        <v>111</v>
      </c>
      <c r="B62" s="88" t="s">
        <v>112</v>
      </c>
      <c r="C62" s="36">
        <f>C63</f>
        <v>469.8</v>
      </c>
      <c r="D62" s="36">
        <f>D63</f>
        <v>469.7</v>
      </c>
      <c r="E62" s="62">
        <f t="shared" si="3"/>
        <v>0.99978714346530428</v>
      </c>
      <c r="G62" s="4"/>
    </row>
    <row r="63" spans="1:7" ht="31.5" outlineLevel="2" x14ac:dyDescent="0.25">
      <c r="A63" s="63" t="s">
        <v>113</v>
      </c>
      <c r="B63" s="89" t="s">
        <v>114</v>
      </c>
      <c r="C63" s="64">
        <v>469.8</v>
      </c>
      <c r="D63" s="64">
        <v>469.7</v>
      </c>
      <c r="E63" s="65">
        <f t="shared" si="3"/>
        <v>0.99978714346530428</v>
      </c>
      <c r="G63" s="4"/>
    </row>
    <row r="64" spans="1:7" ht="16.5" x14ac:dyDescent="0.25">
      <c r="A64" s="116" t="s">
        <v>115</v>
      </c>
      <c r="B64" s="116"/>
      <c r="C64" s="66">
        <f>C8+C50</f>
        <v>46885.299999999996</v>
      </c>
      <c r="D64" s="66">
        <f>D8+D50</f>
        <v>46733.399999999994</v>
      </c>
      <c r="E64" s="67">
        <f t="shared" si="3"/>
        <v>0.99676017856343024</v>
      </c>
      <c r="G64" s="4">
        <f>G9+G18+G24+G27+G35+G39+G46</f>
        <v>100.00000000000001</v>
      </c>
    </row>
    <row r="67" spans="1:5" ht="15.75" x14ac:dyDescent="0.25">
      <c r="A67" s="68"/>
    </row>
    <row r="68" spans="1:5" s="112" customFormat="1" ht="15.75" x14ac:dyDescent="0.25">
      <c r="A68" s="68" t="s">
        <v>119</v>
      </c>
      <c r="D68" s="69"/>
      <c r="E68" s="112" t="s">
        <v>120</v>
      </c>
    </row>
  </sheetData>
  <mergeCells count="5">
    <mergeCell ref="C1:E1"/>
    <mergeCell ref="C2:E2"/>
    <mergeCell ref="B3:E3"/>
    <mergeCell ref="A4:E4"/>
    <mergeCell ref="A64:B64"/>
  </mergeCells>
  <pageMargins left="1.1812499999999999" right="0.78749999999999998" top="0.78749999999999998" bottom="0.78749999999999998" header="0.51180555555555496" footer="0.51180555555555496"/>
  <pageSetup paperSize="9" scale="57" firstPageNumber="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2024</vt:lpstr>
      <vt:lpstr>'доходы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ZEWS</dc:creator>
  <dc:description/>
  <cp:lastModifiedBy>Пользователь</cp:lastModifiedBy>
  <cp:revision>9</cp:revision>
  <cp:lastPrinted>2025-05-07T11:29:12Z</cp:lastPrinted>
  <dcterms:created xsi:type="dcterms:W3CDTF">2006-09-28T05:33:49Z</dcterms:created>
  <dcterms:modified xsi:type="dcterms:W3CDTF">2025-05-07T11:29:21Z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